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79\"/>
    </mc:Choice>
  </mc:AlternateContent>
  <bookViews>
    <workbookView xWindow="480" yWindow="165" windowWidth="19440" windowHeight="11040"/>
  </bookViews>
  <sheets>
    <sheet name="25-26" sheetId="2" r:id="rId1"/>
  </sheets>
  <definedNames>
    <definedName name="_xlnm.Print_Titles" localSheetId="0">'25-26'!$17:$17</definedName>
    <definedName name="_xlnm.Print_Area" localSheetId="0">'25-26'!$A$1:$D$46</definedName>
  </definedNames>
  <calcPr calcId="162913"/>
</workbook>
</file>

<file path=xl/calcChain.xml><?xml version="1.0" encoding="utf-8"?>
<calcChain xmlns="http://schemas.openxmlformats.org/spreadsheetml/2006/main">
  <c r="D42" i="2" l="1"/>
  <c r="D41" i="2" s="1"/>
  <c r="D40" i="2" s="1"/>
  <c r="C42" i="2"/>
  <c r="C41" i="2" s="1"/>
  <c r="C40" i="2" s="1"/>
  <c r="D38" i="2"/>
  <c r="D37" i="2" s="1"/>
  <c r="D36" i="2" s="1"/>
  <c r="C38" i="2"/>
  <c r="C37" i="2" s="1"/>
  <c r="C36" i="2" s="1"/>
  <c r="D33" i="2"/>
  <c r="C33" i="2"/>
  <c r="D31" i="2"/>
  <c r="C31" i="2"/>
  <c r="D27" i="2"/>
  <c r="C27" i="2"/>
  <c r="D25" i="2"/>
  <c r="D24" i="2" s="1"/>
  <c r="C25" i="2"/>
  <c r="D22" i="2"/>
  <c r="C22" i="2"/>
  <c r="D20" i="2"/>
  <c r="D19" i="2" s="1"/>
  <c r="C20" i="2"/>
  <c r="C19" i="2" s="1"/>
  <c r="D30" i="2" l="1"/>
  <c r="D29" i="2" s="1"/>
  <c r="C30" i="2"/>
  <c r="C29" i="2" s="1"/>
  <c r="C24" i="2"/>
  <c r="C35" i="2"/>
  <c r="D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<sst xmlns="http://schemas.openxmlformats.org/spreadsheetml/2006/main" count="69" uniqueCount="66">
  <si>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</si>
  <si>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</si>
  <si>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</si>
  <si>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</si>
  <si>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</si>
  <si>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</si>
  <si>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</si>
  <si>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</si>
  <si>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</si>
  <si>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</si>
  <si>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</si>
  <si>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</si>
  <si>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</si>
  <si>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</si>
  <si>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</si>
  <si>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</si>
  <si>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</si>
  <si>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</si>
  <si>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</si>
  <si>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</si>
  <si>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</si>
  <si>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</si>
  <si>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</si>
  <si>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</si>
  <si>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</si>
  <si>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</si>
  <si>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</si>
  <si>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</si>
  <si>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</si>
  <si>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</si>
  <si>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</si>
  <si>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</si>
  <si>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</si>
  <si>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</si>
  <si>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</si>
  <si>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</si>
  <si>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</si>
  <si>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</si>
  <si>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</si>
  <si>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</si>
  <si>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</si>
  <si>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</si>
  <si>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</si>
  <si>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</si>
  <si>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</si>
  <si>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</si>
  <si>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</si>
  <si>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</si>
  <si>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</si>
  <si>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</si>
  <si>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</si>
  <si>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</si>
  <si>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</si>
  <si>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</si>
  <si>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</si>
  <si>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</si>
  <si>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</si>
  <si>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</si>
  <si>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</si>
  <si>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</si>
  <si>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</si>
  <si>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>Приложение 6</t>
  </si>
  <si>
    <t>от 23.12.2024 № 851</t>
  </si>
  <si>
    <t>финансирования дефицита бюджета города Новосибирска на 2026 и 2027 годы</t>
  </si>
  <si>
    <t>2027 год</t>
  </si>
  <si>
    <t>от 23.12.2025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</si>
</sst>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90" zoomScaleNormal="90" workbookViewId="0">
      <selection activeCell="B4" sqref="B4"/>
    </sheetView>
  </sheetViews>
  <sheetFormatPr defaultRowHeight="15.75" x14ac:dyDescent="0.25"/>
  <cols>
    <col min="1" max="1" width="24.625" customWidth="1"/>
    <col min="2" max="2" width="45.875" customWidth="1"/>
    <col min="3" max="3" width="20" bestFit="1" customWidth="1"/>
    <col min="4" max="4" width="16.875" customWidth="1"/>
  </cols>
  <sheetData>
    <row r="1" spans="1:4" ht="21.75" customHeight="1" x14ac:dyDescent="0.3">
      <c r="B1" s="27"/>
      <c r="C1" s="27" t="s">
        <v>61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65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61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62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1" t="s">
        <v>0</v>
      </c>
      <c r="B12" s="31"/>
      <c r="C12" s="31"/>
      <c r="D12" s="31"/>
    </row>
    <row r="13" spans="1:4" ht="18.75" x14ac:dyDescent="0.3">
      <c r="A13" s="31" t="s">
        <v>63</v>
      </c>
      <c r="B13" s="31"/>
      <c r="C13" s="31"/>
      <c r="D13" s="31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6" t="s">
        <v>3</v>
      </c>
      <c r="D15" s="37"/>
    </row>
    <row r="16" spans="1:4" ht="19.5" customHeight="1" x14ac:dyDescent="0.25">
      <c r="A16" s="33"/>
      <c r="B16" s="33"/>
      <c r="C16" s="30" t="s">
        <v>60</v>
      </c>
      <c r="D16" s="30" t="s">
        <v>64</v>
      </c>
    </row>
    <row r="17" spans="1:4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4" ht="58.5" customHeight="1" x14ac:dyDescent="0.25">
      <c r="A18" s="14" t="s">
        <v>18</v>
      </c>
      <c r="B18" s="15" t="s">
        <v>4</v>
      </c>
      <c r="C18" s="16">
        <f>C19+C24+C29+C35</f>
        <v>1000000</v>
      </c>
      <c r="D18" s="16">
        <f>D19+D24+D29+D35</f>
        <v>1000000</v>
      </c>
    </row>
    <row r="19" spans="1:4" ht="96" customHeight="1" x14ac:dyDescent="0.25">
      <c r="A19" s="14" t="s">
        <v>19</v>
      </c>
      <c r="B19" s="15" t="s">
        <v>5</v>
      </c>
      <c r="C19" s="16">
        <f>C20+C22</f>
        <v>7700000</v>
      </c>
      <c r="D19" s="16">
        <f>D20+D22</f>
        <v>-250000</v>
      </c>
    </row>
    <row r="20" spans="1:4" ht="78" customHeight="1" x14ac:dyDescent="0.25">
      <c r="A20" s="17" t="s">
        <v>20</v>
      </c>
      <c r="B20" s="5" t="s">
        <v>46</v>
      </c>
      <c r="C20" s="18">
        <f>C21</f>
        <v>10000000</v>
      </c>
      <c r="D20" s="18">
        <f>D21</f>
        <v>0</v>
      </c>
    </row>
    <row r="21" spans="1:4" ht="76.5" customHeight="1" x14ac:dyDescent="0.25">
      <c r="A21" s="19" t="s">
        <v>21</v>
      </c>
      <c r="B21" s="20" t="s">
        <v>47</v>
      </c>
      <c r="C21" s="21">
        <v>10000000</v>
      </c>
      <c r="D21" s="21">
        <v>0</v>
      </c>
    </row>
    <row r="22" spans="1:4" ht="77.25" customHeight="1" x14ac:dyDescent="0.25">
      <c r="A22" s="22" t="s">
        <v>22</v>
      </c>
      <c r="B22" s="5" t="s">
        <v>48</v>
      </c>
      <c r="C22" s="18">
        <f>C23</f>
        <v>-2300000</v>
      </c>
      <c r="D22" s="18">
        <f>D23</f>
        <v>-250000</v>
      </c>
    </row>
    <row r="23" spans="1:4" ht="78" customHeight="1" x14ac:dyDescent="0.25">
      <c r="A23" s="23" t="s">
        <v>23</v>
      </c>
      <c r="B23" s="20" t="s">
        <v>49</v>
      </c>
      <c r="C23" s="21">
        <v>-2300000</v>
      </c>
      <c r="D23" s="21">
        <v>-250000</v>
      </c>
    </row>
    <row r="24" spans="1:4" ht="59.25" customHeight="1" x14ac:dyDescent="0.25">
      <c r="A24" s="24" t="s">
        <v>24</v>
      </c>
      <c r="B24" s="15" t="s">
        <v>6</v>
      </c>
      <c r="C24" s="9">
        <f>C25+C27</f>
        <v>-4671157</v>
      </c>
      <c r="D24" s="9">
        <f>D25+D27</f>
        <v>2018000</v>
      </c>
    </row>
    <row r="25" spans="1:4" ht="54" customHeight="1" x14ac:dyDescent="0.25">
      <c r="A25" s="22" t="s">
        <v>25</v>
      </c>
      <c r="B25" s="5" t="s">
        <v>50</v>
      </c>
      <c r="C25" s="10">
        <f>C26</f>
        <v>44125600</v>
      </c>
      <c r="D25" s="10">
        <f>D26</f>
        <v>38593600</v>
      </c>
    </row>
    <row r="26" spans="1:4" ht="57.75" customHeight="1" x14ac:dyDescent="0.25">
      <c r="A26" s="23" t="s">
        <v>26</v>
      </c>
      <c r="B26" s="20" t="s">
        <v>51</v>
      </c>
      <c r="C26" s="8">
        <v>44125600</v>
      </c>
      <c r="D26" s="8">
        <v>38593600</v>
      </c>
    </row>
    <row r="27" spans="1:4" ht="59.25" customHeight="1" x14ac:dyDescent="0.25">
      <c r="A27" s="22" t="s">
        <v>27</v>
      </c>
      <c r="B27" s="5" t="s">
        <v>52</v>
      </c>
      <c r="C27" s="10">
        <f>C28</f>
        <v>-48796757</v>
      </c>
      <c r="D27" s="10">
        <f>D28</f>
        <v>-36575600</v>
      </c>
    </row>
    <row r="28" spans="1:4" ht="59.25" customHeight="1" x14ac:dyDescent="0.25">
      <c r="A28" s="23" t="s">
        <v>28</v>
      </c>
      <c r="B28" s="20" t="s">
        <v>53</v>
      </c>
      <c r="C28" s="8">
        <v>-48796757</v>
      </c>
      <c r="D28" s="8">
        <v>-36575600</v>
      </c>
    </row>
    <row r="29" spans="1:4" ht="56.25" customHeight="1" x14ac:dyDescent="0.25">
      <c r="A29" s="24" t="s">
        <v>29</v>
      </c>
      <c r="B29" s="15" t="s">
        <v>17</v>
      </c>
      <c r="C29" s="9">
        <f>C30</f>
        <v>-2028843</v>
      </c>
      <c r="D29" s="9">
        <f>D30</f>
        <v>-768000</v>
      </c>
    </row>
    <row r="30" spans="1:4" ht="58.5" customHeight="1" x14ac:dyDescent="0.25">
      <c r="A30" s="22" t="s">
        <v>30</v>
      </c>
      <c r="B30" s="5" t="s">
        <v>54</v>
      </c>
      <c r="C30" s="10">
        <f>C31+C33</f>
        <v>-2028843</v>
      </c>
      <c r="D30" s="10">
        <f>D31+D33</f>
        <v>-768000</v>
      </c>
    </row>
    <row r="31" spans="1:4" ht="59.25" customHeight="1" x14ac:dyDescent="0.25">
      <c r="A31" s="6" t="s">
        <v>31</v>
      </c>
      <c r="B31" s="28" t="s">
        <v>55</v>
      </c>
      <c r="C31" s="10">
        <f>C32</f>
        <v>9004612.3000000007</v>
      </c>
      <c r="D31" s="10">
        <f>D32</f>
        <v>9398372.5</v>
      </c>
    </row>
    <row r="32" spans="1:4" ht="78.75" customHeight="1" x14ac:dyDescent="0.25">
      <c r="A32" s="7" t="s">
        <v>32</v>
      </c>
      <c r="B32" s="29" t="s">
        <v>56</v>
      </c>
      <c r="C32" s="8">
        <v>9004612.3000000007</v>
      </c>
      <c r="D32" s="8">
        <v>9398372.5</v>
      </c>
    </row>
    <row r="33" spans="1:4" ht="78.75" customHeight="1" x14ac:dyDescent="0.25">
      <c r="A33" s="22" t="s">
        <v>33</v>
      </c>
      <c r="B33" s="5" t="s">
        <v>57</v>
      </c>
      <c r="C33" s="10">
        <f>C34</f>
        <v>-11033455.300000001</v>
      </c>
      <c r="D33" s="10">
        <f>D34</f>
        <v>-10166372.5</v>
      </c>
    </row>
    <row r="34" spans="1:4" ht="77.25" customHeight="1" x14ac:dyDescent="0.25">
      <c r="A34" s="23" t="s">
        <v>34</v>
      </c>
      <c r="B34" s="20" t="s">
        <v>58</v>
      </c>
      <c r="C34" s="8">
        <v>-11033455.300000001</v>
      </c>
      <c r="D34" s="8">
        <v>-10166372.5</v>
      </c>
    </row>
    <row r="35" spans="1:4" ht="58.5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4" t="s">
        <v>36</v>
      </c>
      <c r="B36" s="15" t="s">
        <v>8</v>
      </c>
      <c r="C36" s="9">
        <f t="shared" ref="C36:D38" si="0">C37</f>
        <v>-171185560.09999999</v>
      </c>
      <c r="D36" s="9">
        <f t="shared" si="0"/>
        <v>-160772442.59999999</v>
      </c>
    </row>
    <row r="37" spans="1:4" ht="38.25" customHeight="1" x14ac:dyDescent="0.25">
      <c r="A37" s="22" t="s">
        <v>37</v>
      </c>
      <c r="B37" s="5" t="s">
        <v>9</v>
      </c>
      <c r="C37" s="10">
        <f t="shared" si="0"/>
        <v>-171185560.09999999</v>
      </c>
      <c r="D37" s="10">
        <f t="shared" si="0"/>
        <v>-160772442.59999999</v>
      </c>
    </row>
    <row r="38" spans="1:4" ht="37.5" x14ac:dyDescent="0.25">
      <c r="A38" s="23" t="s">
        <v>38</v>
      </c>
      <c r="B38" s="20" t="s">
        <v>10</v>
      </c>
      <c r="C38" s="25">
        <f t="shared" si="0"/>
        <v>-171185560.09999999</v>
      </c>
      <c r="D38" s="25">
        <f t="shared" si="0"/>
        <v>-160772442.59999999</v>
      </c>
    </row>
    <row r="39" spans="1:4" ht="40.5" customHeight="1" x14ac:dyDescent="0.25">
      <c r="A39" s="23" t="s">
        <v>39</v>
      </c>
      <c r="B39" s="20" t="s">
        <v>11</v>
      </c>
      <c r="C39" s="8">
        <v>-171185560.09999999</v>
      </c>
      <c r="D39" s="8">
        <v>-160772442.59999999</v>
      </c>
    </row>
    <row r="40" spans="1:4" ht="21" customHeight="1" x14ac:dyDescent="0.25">
      <c r="A40" s="24" t="s">
        <v>40</v>
      </c>
      <c r="B40" s="15" t="s">
        <v>12</v>
      </c>
      <c r="C40" s="9">
        <f t="shared" ref="C40:D42" si="1">C41</f>
        <v>171185560.09999999</v>
      </c>
      <c r="D40" s="9">
        <f t="shared" si="1"/>
        <v>160772442.59999999</v>
      </c>
    </row>
    <row r="41" spans="1:4" ht="37.5" x14ac:dyDescent="0.25">
      <c r="A41" s="22" t="s">
        <v>41</v>
      </c>
      <c r="B41" s="5" t="s">
        <v>13</v>
      </c>
      <c r="C41" s="10">
        <f t="shared" si="1"/>
        <v>171185560.09999999</v>
      </c>
      <c r="D41" s="10">
        <f t="shared" si="1"/>
        <v>160772442.59999999</v>
      </c>
    </row>
    <row r="42" spans="1:4" ht="37.5" x14ac:dyDescent="0.25">
      <c r="A42" s="23" t="s">
        <v>42</v>
      </c>
      <c r="B42" s="20" t="s">
        <v>14</v>
      </c>
      <c r="C42" s="25">
        <f t="shared" si="1"/>
        <v>171185560.09999999</v>
      </c>
      <c r="D42" s="25">
        <f t="shared" si="1"/>
        <v>160772442.59999999</v>
      </c>
    </row>
    <row r="43" spans="1:4" ht="39.75" customHeight="1" x14ac:dyDescent="0.25">
      <c r="A43" s="23" t="s">
        <v>43</v>
      </c>
      <c r="B43" s="20" t="s">
        <v>15</v>
      </c>
      <c r="C43" s="8">
        <v>171185560.09999999</v>
      </c>
      <c r="D43" s="8">
        <v>160772442.59999999</v>
      </c>
    </row>
    <row r="44" spans="1:4" ht="18.75" x14ac:dyDescent="0.25">
      <c r="A44" s="34" t="s">
        <v>16</v>
      </c>
      <c r="B44" s="35"/>
      <c r="C44" s="26">
        <f>C18</f>
        <v>1000000</v>
      </c>
      <c r="D44" s="26">
        <f>D18</f>
        <v>1000000</v>
      </c>
    </row>
    <row r="45" spans="1:4" ht="18.75" x14ac:dyDescent="0.25">
      <c r="A45" s="2"/>
      <c r="B45" s="3"/>
      <c r="C45" s="3"/>
    </row>
    <row r="46" spans="1:4" ht="18.75" x14ac:dyDescent="0.25">
      <c r="A46" s="32" t="s">
        <v>59</v>
      </c>
      <c r="B46" s="32"/>
      <c r="C46" s="32"/>
      <c r="D46" s="32"/>
    </row>
  </sheetData>
  <mergeCells count="7">
    <mergeCell ref="A12:D12"/>
    <mergeCell ref="A13:D13"/>
    <mergeCell ref="A46:D46"/>
    <mergeCell ref="A15:A16"/>
    <mergeCell ref="B15:B16"/>
    <mergeCell ref="A44:B44"/>
    <mergeCell ref="C15:D15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5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6KDV5W64NSFS-337964696-805</_dlc_DocId>
    <_dlc_DocIdUrl xmlns="746016b1-ecc9-410e-95eb-a13f7eb3881b">
      <Url>http://port.admnsk.ru/sites/main/sovet/_layouts/DocIdRedir.aspx?ID=6KDV5W64NSFS-337964696-805</Url>
      <Description>6KDV5W64NSFS-337964696-805</Description>
    </_dlc_DocIdUrl>
  </documentManagement>
</p:properties>
</file>

<file path=customXml/itemProps1.xml><?xml version="1.0" encoding="utf-8"?>
<ds:datastoreItem xmlns:ds="http://schemas.openxmlformats.org/officeDocument/2006/customXml" ds:itemID="{F8054F6C-521F-4E3D-B877-1440056801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32644B-19A0-4E83-957F-323B0729A2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B8EB3CB-D072-497A-8DC5-8B11BD5D08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79A3DDC-AD3B-4A4A-B3AA-A492C068E57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2025-12-17T03:02:55Z</cp:lastPrinted>
  <dcterms:created xsi:type="dcterms:W3CDTF">2015-10-23T08:30:23Z</dcterms:created>
  <dcterms:modified xsi:type="dcterms:W3CDTF">2025-12-18T09:24:38Z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eff0c5c1-796c-4f7d-9379-843b56462eed</vt:lpwstr>
  </property>
</Properties>
</file>